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овоузенская 10" sheetId="1" r:id="rId1"/>
  </sheets>
  <externalReferences>
    <externalReference r:id="rId2"/>
  </externalReferences>
  <definedNames>
    <definedName name="Z_6E36EA37_049E_4FAE_B719_2847CD16F858_.wvu.Cols" localSheetId="0" hidden="1">'Новоузенская 10'!#REF!,'Новоузенская 10'!#REF!</definedName>
    <definedName name="Z_6E36EA37_049E_4FAE_B719_2847CD16F858_.wvu.Rows" localSheetId="0" hidden="1">'Новоузенская 10'!$42:$45</definedName>
    <definedName name="Z_73C0D023_21BD_4441_8EFA_957546C15799_.wvu.Cols" localSheetId="0" hidden="1">'Новоузенская 10'!#REF!,'Новоузенская 10'!#REF!</definedName>
    <definedName name="Z_73C0D023_21BD_4441_8EFA_957546C15799_.wvu.Rows" localSheetId="0" hidden="1">'Новоузенская 10'!$42:$45</definedName>
    <definedName name="_xlnm.Print_Area" localSheetId="0">'Новоузенская 10'!$A$1:$K$60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<sst xmlns="http://schemas.openxmlformats.org/spreadsheetml/2006/main" count="62" uniqueCount="53">
  <si>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</si>
  <si>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</si>
  <si>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</si>
  <si>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</si>
  <si>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</si>
  <si>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</si>
  <si>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</si>
  <si>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</si>
  <si>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</si>
  <si>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</si>
  <si>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</si>
  <si>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</si>
  <si>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</si>
  <si>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</si>
  <si>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</si>
  <si>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</si>
  <si>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</si>
  <si>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</si>
  <si>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</si>
  <si>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</si>
  <si>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</si>
  <si>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</si>
  <si>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</si>
  <si>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</si>
  <si>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</si>
  <si>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</si>
  <si>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</si>
  <si>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</si>
  <si>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</si>
  <si>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</si>
  <si>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</si>
  <si>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</si>
  <si>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</si>
  <si>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</si>
  <si>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</si>
  <si>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</si>
  <si>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</si>
  <si>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</si>
  <si>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10</t>
  </si>
  <si>
    <t>в управлении с 01.01.2010 г</t>
  </si>
  <si>
    <t>задолженность с нарастающим итогом с -01.01.2010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</si>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</sst>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1">
          <cell r="W291">
            <v>49369.886275441866</v>
          </cell>
          <cell r="X291">
            <v>9806.5171718347228</v>
          </cell>
          <cell r="Y291">
            <v>56250.905899999998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12749.0928</v>
          </cell>
          <cell r="AL291">
            <v>0</v>
          </cell>
          <cell r="AM291">
            <v>6056.4000000000005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40446.04</v>
          </cell>
          <cell r="AS291">
            <v>0</v>
          </cell>
          <cell r="AT291">
            <v>0</v>
          </cell>
          <cell r="AY291">
            <v>169537.01035688363</v>
          </cell>
          <cell r="BB291">
            <v>64149.223999999987</v>
          </cell>
          <cell r="BC291">
            <v>6344.8</v>
          </cell>
          <cell r="CN291">
            <v>16528.759785029819</v>
          </cell>
          <cell r="CO291">
            <v>3387.6747601213319</v>
          </cell>
          <cell r="CP291">
            <v>1104.9324999999999</v>
          </cell>
          <cell r="DB291">
            <v>0</v>
          </cell>
          <cell r="DG291">
            <v>14117.497282152424</v>
          </cell>
          <cell r="DU291">
            <v>72296.156179221885</v>
          </cell>
          <cell r="DV291">
            <v>15378.152214606071</v>
          </cell>
          <cell r="DW291">
            <v>34338.418099999995</v>
          </cell>
          <cell r="EK291">
            <v>0</v>
          </cell>
          <cell r="EQ291">
            <v>61324.120912206083</v>
          </cell>
          <cell r="FB291">
            <v>141236.47287134751</v>
          </cell>
          <cell r="FC291">
            <v>28857.966103989376</v>
          </cell>
          <cell r="FD291">
            <v>1252.2234000000001</v>
          </cell>
          <cell r="FL291">
            <v>1122</v>
          </cell>
          <cell r="FS291">
            <v>95481.018245168671</v>
          </cell>
          <cell r="FX291">
            <v>121912.68017633654</v>
          </cell>
          <cell r="FY291">
            <v>24854.257281945327</v>
          </cell>
          <cell r="FZ291">
            <v>0</v>
          </cell>
          <cell r="GG291">
            <v>8428.6067999999996</v>
          </cell>
          <cell r="GL291">
            <v>79718.48509816693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2382796.02</v>
      </c>
      <c r="F9" s="17">
        <f t="shared" ref="F9:G9" si="0">SUM(F10:F14)</f>
        <v>2249988.4499999997</v>
      </c>
      <c r="G9" s="17">
        <f t="shared" si="0"/>
        <v>1023911.5199999999</v>
      </c>
    </row>
    <row r="10" spans="1:7" ht="13.2" customHeight="1" x14ac:dyDescent="0.3">
      <c r="A10" s="44" t="s">
        <v>9</v>
      </c>
      <c r="B10" s="45"/>
      <c r="C10" s="45"/>
      <c r="D10" s="46"/>
      <c r="E10" s="18">
        <v>1143720.68</v>
      </c>
      <c r="F10" s="18">
        <v>1069625.69</v>
      </c>
      <c r="G10" s="19">
        <v>476947.49</v>
      </c>
    </row>
    <row r="11" spans="1:7" ht="14.4" customHeight="1" x14ac:dyDescent="0.3">
      <c r="A11" s="44" t="s">
        <v>10</v>
      </c>
      <c r="B11" s="45"/>
      <c r="C11" s="45"/>
      <c r="D11" s="46"/>
      <c r="E11" s="18">
        <v>465904.22</v>
      </c>
      <c r="F11" s="18">
        <v>444181.47</v>
      </c>
      <c r="G11" s="19">
        <v>227219.15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138408.23000000001</v>
      </c>
      <c r="F12" s="18">
        <v>132423.65</v>
      </c>
      <c r="G12" s="19">
        <v>64147.95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167033.56</v>
      </c>
      <c r="F13" s="18">
        <v>157766.46</v>
      </c>
      <c r="G13" s="19">
        <v>67359.45</v>
      </c>
    </row>
    <row r="14" spans="1:7" ht="14.4" customHeight="1" x14ac:dyDescent="0.3">
      <c r="A14" s="37" t="s">
        <v>13</v>
      </c>
      <c r="B14" s="37"/>
      <c r="C14" s="37"/>
      <c r="D14" s="37"/>
      <c r="E14" s="18">
        <v>467729.33</v>
      </c>
      <c r="F14" s="18">
        <v>445991.18</v>
      </c>
      <c r="G14" s="19">
        <v>188237.48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1401933.28</v>
      </c>
      <c r="F15" s="17">
        <f t="shared" ref="F15:G15" si="1">SUM(F16:F19)</f>
        <v>1364362.3300000003</v>
      </c>
      <c r="G15" s="17">
        <f t="shared" si="1"/>
        <v>465466.19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1281176.76</v>
      </c>
      <c r="F16" s="18">
        <v>1248241.33</v>
      </c>
      <c r="G16" s="19">
        <v>444029.68</v>
      </c>
    </row>
    <row r="17" spans="1:13" ht="15.6" x14ac:dyDescent="0.3">
      <c r="A17" s="37" t="s">
        <v>44</v>
      </c>
      <c r="B17" s="37"/>
      <c r="C17" s="37"/>
      <c r="D17" s="37"/>
      <c r="E17" s="18">
        <v>7000.74</v>
      </c>
      <c r="F17" s="18">
        <v>6735.6</v>
      </c>
      <c r="G17" s="19">
        <v>1214.23</v>
      </c>
    </row>
    <row r="18" spans="1:13" ht="15.6" x14ac:dyDescent="0.3">
      <c r="A18" s="37" t="s">
        <v>45</v>
      </c>
      <c r="B18" s="37"/>
      <c r="C18" s="37"/>
      <c r="D18" s="37"/>
      <c r="E18" s="18">
        <v>13250.35</v>
      </c>
      <c r="F18" s="18">
        <v>12766.07</v>
      </c>
      <c r="G18" s="19">
        <v>2379.8200000000002</v>
      </c>
    </row>
    <row r="19" spans="1:13" ht="15.6" x14ac:dyDescent="0.3">
      <c r="A19" s="37" t="s">
        <v>46</v>
      </c>
      <c r="B19" s="37"/>
      <c r="C19" s="37"/>
      <c r="D19" s="37"/>
      <c r="E19" s="18">
        <v>100505.43</v>
      </c>
      <c r="F19" s="18">
        <v>96619.33</v>
      </c>
      <c r="G19" s="19">
        <v>17842.46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6957.72</v>
      </c>
      <c r="F20" s="36">
        <f t="shared" ref="F20:G20" si="2">F21</f>
        <v>6938.34</v>
      </c>
      <c r="G20" s="36">
        <f t="shared" si="2"/>
        <v>1871.32</v>
      </c>
    </row>
    <row r="21" spans="1:13" ht="15.6" x14ac:dyDescent="0.3">
      <c r="A21" s="37" t="s">
        <v>15</v>
      </c>
      <c r="B21" s="37"/>
      <c r="C21" s="37"/>
      <c r="D21" s="37"/>
      <c r="E21" s="18">
        <v>6957.72</v>
      </c>
      <c r="F21" s="18">
        <v>6938.34</v>
      </c>
      <c r="G21" s="19">
        <v>1871.32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-3457934.9561342211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325410.35970416025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нар'!W291</f>
        <v>49369.886275441866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нар'!X291</f>
        <v>9806.5171718347228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нар'!Y291</f>
        <v>56250.905899999998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нар'!AA291+'[1]УК ВР декабрь нар'!AB291+'[1]УК ВР декабрь нар'!AC291+'[1]УК ВР декабрь нар'!AD291+'[1]УК ВР декабрь нар'!AE291+'[1]УК ВР декабрь нар'!AF291+'[1]УК ВР декабрь нар'!AG291+'[1]УК ВР декабрь нар'!AH291+'[1]УК ВР декабрь нар'!AJ291+'[1]УК ВР декабрь нар'!AL291+'[1]УК ВР декабрь нар'!AN291+'[1]УК ВР декабрь нар'!AO291+'[1]УК ВР декабрь нар'!AP291+'[1]УК ВР декабрь нар'!AQ291+'[1]УК ВР декабрь нар'!AR291+'[1]УК ВР декабрь нар'!AT291</f>
        <v>40446.04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нар'!AY291</f>
        <v>169537.01035688363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SUM(F34:F38)+169624.16</f>
        <v>400501.07173333759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нар'!CN291+'[1]УК ВР декабрь нар'!DU291</f>
        <v>88824.915964251704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нар'!CO291+'[1]УК ВР декабрь нар'!DV291</f>
        <v>18765.826974727403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нар'!CP291+'[1]УК ВР декабрь нар'!DW291</f>
        <v>35443.350599999998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нар'!AI291+'[1]УК ВР декабрь нар'!AJ291+'[1]УК ВР декабрь нар'!AS291+'[1]УК ВР декабрь нар'!BC291+'[1]УК ВР декабрь нар'!DB291+'[1]УК ВР декабрь нар'!EK291+'[1]УК ВР декабрь нар'!AM291</f>
        <v>12401.2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нар'!DG291+'[1]УК ВР декабрь нар'!EQ291</f>
        <v>75441.618194358511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SUM(F40:F48)+118272.99</f>
        <v>698035.01677695429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нар'!FB291+'[1]УК ВР декабрь нар'!FX291</f>
        <v>263149.15304768406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нар'!FC291+'[1]УК ВР декабрь нар'!FY291</f>
        <v>53712.223385934703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нар'!FD291+'[1]УК ВР декабрь нар'!FZ291</f>
        <v>1252.2234000000001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нар'!GG291+'[1]УК ВР декабрь нар'!FL291+'[1]УК ВР декабрь нар'!BB291+'[1]УК ВР декабрь нар'!AK291</f>
        <v>86448.92359999998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нар'!FS291+'[1]УК ВР декабрь нар'!GL291</f>
        <v>175199.50334333559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1423946.4482144522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184973.22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101869.42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83103.8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1608919.6682144522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1281176.76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1248241.33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-3785677.8643486733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10</vt:lpstr>
      <vt:lpstr>'Новоузенская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2018-04-09T13:55:28Z</cp:lastPrinted>
  <dcterms:created xsi:type="dcterms:W3CDTF">2013-05-24T09:13:10Z</dcterms:created>
  <dcterms:modified xsi:type="dcterms:W3CDTF">2019-03-21T07:22:19Z</dcterms:modified>
</cp:coreProperties>
</file>